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phradmin-my.sharepoint.com/personal/mcassanova_bphr_cl/Documents/VENDIMIA 2022/RILES/"/>
    </mc:Choice>
  </mc:AlternateContent>
  <xr:revisionPtr revIDLastSave="320" documentId="8_{3DF6FE68-A027-4F80-A466-B205F044B0E2}" xr6:coauthVersionLast="47" xr6:coauthVersionMax="47" xr10:uidLastSave="{173A2382-A298-43DD-A6DE-4E79E4763B56}"/>
  <bookViews>
    <workbookView xWindow="-110" yWindow="-110" windowWidth="19420" windowHeight="11020" activeTab="5" xr2:uid="{00000000-000D-0000-FFFF-FFFF00000000}"/>
  </bookViews>
  <sheets>
    <sheet name="BASE 2006" sheetId="1" r:id="rId1"/>
    <sheet name="2018" sheetId="6" r:id="rId2"/>
    <sheet name="2019" sheetId="5" r:id="rId3"/>
    <sheet name="2020" sheetId="4" r:id="rId4"/>
    <sheet name="2021" sheetId="3" r:id="rId5"/>
    <sheet name="2022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2" l="1"/>
  <c r="B8" i="3"/>
  <c r="B8" i="4"/>
  <c r="B8" i="5"/>
  <c r="B8" i="6"/>
  <c r="B24" i="6" l="1"/>
  <c r="D23" i="6"/>
  <c r="C23" i="6"/>
  <c r="D22" i="6"/>
  <c r="C22" i="6"/>
  <c r="D21" i="6"/>
  <c r="C21" i="6"/>
  <c r="D20" i="6"/>
  <c r="C20" i="6"/>
  <c r="D19" i="6"/>
  <c r="C19" i="6"/>
  <c r="D18" i="6"/>
  <c r="C18" i="6"/>
  <c r="D17" i="6"/>
  <c r="C17" i="6"/>
  <c r="D16" i="6"/>
  <c r="C16" i="6"/>
  <c r="D15" i="6"/>
  <c r="C15" i="6"/>
  <c r="D14" i="6"/>
  <c r="C14" i="6"/>
  <c r="D13" i="6"/>
  <c r="C13" i="6"/>
  <c r="D12" i="6"/>
  <c r="C12" i="6"/>
  <c r="B24" i="5"/>
  <c r="D23" i="5"/>
  <c r="C23" i="5"/>
  <c r="D22" i="5"/>
  <c r="C22" i="5"/>
  <c r="D21" i="5"/>
  <c r="C21" i="5"/>
  <c r="D20" i="5"/>
  <c r="C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B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C13" i="4"/>
  <c r="D12" i="4"/>
  <c r="C12" i="4"/>
  <c r="B24" i="3"/>
  <c r="D23" i="3"/>
  <c r="C23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2" i="2"/>
  <c r="B24" i="2" l="1"/>
  <c r="D23" i="2"/>
  <c r="C23" i="2"/>
  <c r="D22" i="2"/>
  <c r="C22" i="2"/>
  <c r="D21" i="2"/>
  <c r="C21" i="2"/>
  <c r="D20" i="2"/>
  <c r="C20" i="2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C12" i="2"/>
  <c r="D23" i="1"/>
  <c r="D22" i="1"/>
  <c r="D21" i="1"/>
  <c r="D20" i="1"/>
  <c r="D19" i="1"/>
  <c r="D18" i="1"/>
  <c r="D17" i="1"/>
  <c r="D16" i="1"/>
  <c r="D15" i="1"/>
  <c r="D14" i="1"/>
  <c r="D13" i="1"/>
  <c r="D12" i="1"/>
  <c r="C16" i="1"/>
  <c r="C17" i="1"/>
  <c r="C18" i="1"/>
  <c r="C19" i="1"/>
  <c r="C20" i="1"/>
  <c r="C21" i="1"/>
  <c r="C22" i="1"/>
  <c r="C23" i="1"/>
  <c r="C15" i="1"/>
  <c r="C14" i="1"/>
  <c r="C13" i="1"/>
  <c r="C12" i="1"/>
  <c r="B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Marcos Casanova</author>
  </authors>
  <commentList>
    <comment ref="D7" authorId="0" shapeId="0" xr:uid="{A49A2C2B-F929-49F3-B43B-9265B04BE3C2}">
      <text>
        <r>
          <rPr>
            <b/>
            <sz val="9"/>
            <color indexed="81"/>
            <rFont val="Tahoma"/>
            <charset val="1"/>
          </rPr>
          <t>Marcos Casanova:</t>
        </r>
        <r>
          <rPr>
            <sz val="9"/>
            <color indexed="81"/>
            <rFont val="Tahoma"/>
            <charset val="1"/>
          </rPr>
          <t xml:space="preserve">
Valor informado, según analisis año 2015</t>
        </r>
      </text>
    </comment>
  </commentList>
</comments>
</file>

<file path=xl/sharedStrings.xml><?xml version="1.0" encoding="utf-8"?>
<sst xmlns="http://schemas.openxmlformats.org/spreadsheetml/2006/main" count="210" uniqueCount="42">
  <si>
    <t>Proceso Kg Uva</t>
  </si>
  <si>
    <t>Cultivo</t>
  </si>
  <si>
    <t>Forrajeras</t>
  </si>
  <si>
    <t>MES</t>
  </si>
  <si>
    <t>Enero</t>
  </si>
  <si>
    <t>Febrero</t>
  </si>
  <si>
    <t>Marzo</t>
  </si>
  <si>
    <t>Mavo</t>
  </si>
  <si>
    <t>Junio</t>
  </si>
  <si>
    <t>Octubre</t>
  </si>
  <si>
    <t>Noviembre</t>
  </si>
  <si>
    <t>Nº Has de disposición</t>
  </si>
  <si>
    <t>1,5/1,0</t>
  </si>
  <si>
    <t>2:1</t>
  </si>
  <si>
    <t>Relac Kg/Uva lt Vino</t>
  </si>
  <si>
    <t>Dias Vendimia</t>
  </si>
  <si>
    <t>Días Pre y Post Vendimia</t>
  </si>
  <si>
    <t>TOTAL</t>
  </si>
  <si>
    <t>Producción Lt Vino</t>
  </si>
  <si>
    <t>Relac. Lt Ril/lt Vino</t>
  </si>
  <si>
    <t>Produce Lt Rlies</t>
  </si>
  <si>
    <r>
      <t>Prod Ril/Dia enVendimia m</t>
    </r>
    <r>
      <rPr>
        <vertAlign val="superscript"/>
        <sz val="10"/>
        <rFont val="Microsoft New Tai Lue"/>
        <family val="2"/>
      </rPr>
      <t>3</t>
    </r>
    <r>
      <rPr>
        <sz val="10"/>
        <rFont val="Microsoft New Tai Lue"/>
        <family val="2"/>
      </rPr>
      <t>/dia</t>
    </r>
  </si>
  <si>
    <r>
      <t>Prod Ril/Dia en Baja (m</t>
    </r>
    <r>
      <rPr>
        <vertAlign val="superscript"/>
        <sz val="10"/>
        <rFont val="Microsoft New Tai Lue"/>
        <family val="2"/>
      </rPr>
      <t>3</t>
    </r>
    <r>
      <rPr>
        <sz val="10"/>
        <rFont val="Microsoft New Tai Lue"/>
        <family val="2"/>
      </rPr>
      <t>/dia)</t>
    </r>
  </si>
  <si>
    <r>
      <t>Cantidad de Kg de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producidos con los riles generados (Kg/mes)</t>
    </r>
  </si>
  <si>
    <r>
      <t>Volumen de riles (m</t>
    </r>
    <r>
      <rPr>
        <vertAlign val="superscript"/>
        <sz val="10"/>
        <rFont val="Microsoft New Tai Lue"/>
        <family val="2"/>
      </rPr>
      <t>3</t>
    </r>
    <r>
      <rPr>
        <sz val="10"/>
        <rFont val="Microsoft New Tai Lue"/>
        <family val="2"/>
      </rPr>
      <t>/mes)</t>
    </r>
  </si>
  <si>
    <r>
      <t>Cantidad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en Ril</t>
    </r>
  </si>
  <si>
    <r>
      <t>Cantidad de Kg de DBO</t>
    </r>
    <r>
      <rPr>
        <vertAlign val="subscript"/>
        <sz val="10"/>
        <rFont val="Microsoft New Tai Lue"/>
        <family val="2"/>
      </rPr>
      <t>5</t>
    </r>
    <r>
      <rPr>
        <sz val="10"/>
        <rFont val="Microsoft New Tai Lue"/>
        <family val="2"/>
      </rPr>
      <t xml:space="preserve"> posibles de disponer en el predio (Kg/mes)</t>
    </r>
  </si>
  <si>
    <t>Agosto</t>
  </si>
  <si>
    <t>Julio</t>
  </si>
  <si>
    <t>Septiembre</t>
  </si>
  <si>
    <t>Diciembre</t>
  </si>
  <si>
    <t>dias mes</t>
  </si>
  <si>
    <t>Abril</t>
  </si>
  <si>
    <t>M. O. maxima a disponer (kg/ha/dia)</t>
  </si>
  <si>
    <t>INFORMACION DE TERRENO                                                                                                                      </t>
  </si>
  <si>
    <t>INFORMACION DE TERRENO</t>
  </si>
  <si>
    <t>INFORMACION DE TERRENO AÑO 2018</t>
  </si>
  <si>
    <t>INFORMACION DE TERRENO AÑO 2019</t>
  </si>
  <si>
    <t>INFORMACION DE TERRENO AÑO 2020</t>
  </si>
  <si>
    <t>INFORMACION DE TERRENO AÑO 2021</t>
  </si>
  <si>
    <t>Mayo</t>
  </si>
  <si>
    <t>Produccion Lt Riles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</si>
</sst>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;###0."/>
    <numFmt numFmtId="165" formatCode="#,##0.0"/>
    <numFmt numFmtId="166" formatCode="#,##0.0000"/>
    <numFmt numFmtId="167" formatCode="0.0"/>
  </numFmts>
  <fonts count="8" x14ac:knownFonts="1">
    <font>
      <sz val="10"/>
      <color rgb="FF000000"/>
      <name val="Times New Roman"/>
      <charset val="204"/>
    </font>
    <font>
      <sz val="10"/>
      <name val="Microsoft New Tai Lue"/>
      <family val="2"/>
    </font>
    <font>
      <vertAlign val="superscript"/>
      <sz val="10"/>
      <name val="Microsoft New Tai Lue"/>
      <family val="2"/>
    </font>
    <font>
      <vertAlign val="subscript"/>
      <sz val="10"/>
      <name val="Microsoft New Tai Lue"/>
      <family val="2"/>
    </font>
    <font>
      <b/>
      <sz val="10"/>
      <name val="Microsoft New Tai Lue"/>
      <family val="2"/>
    </font>
    <font>
      <sz val="10"/>
      <color rgb="FF000000"/>
      <name val="Microsoft New Tai Lue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rgb="FF676B74"/>
      </left>
      <right/>
      <top style="thin">
        <color rgb="FF4F5454"/>
      </top>
      <bottom style="thin">
        <color rgb="FF677074"/>
      </bottom>
      <diagonal/>
    </border>
    <border>
      <left style="thin">
        <color rgb="FF676B74"/>
      </left>
      <right/>
      <top style="thin">
        <color rgb="FF677074"/>
      </top>
      <bottom style="thin">
        <color rgb="FF676B74"/>
      </bottom>
      <diagonal/>
    </border>
    <border>
      <left style="thin">
        <color rgb="FF676B74"/>
      </left>
      <right/>
      <top style="thin">
        <color rgb="FF676B74"/>
      </top>
      <bottom style="thin">
        <color rgb="FF707477"/>
      </bottom>
      <diagonal/>
    </border>
    <border>
      <left/>
      <right/>
      <top style="thin">
        <color rgb="FF575B5B"/>
      </top>
      <bottom style="thin">
        <color rgb="FF70777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76B74"/>
      </left>
      <right/>
      <top style="thin">
        <color rgb="FF707477"/>
      </top>
      <bottom style="thin">
        <color rgb="FF6B7070"/>
      </bottom>
      <diagonal/>
    </border>
    <border>
      <left style="thin">
        <color rgb="FF676B74"/>
      </left>
      <right/>
      <top style="thin">
        <color rgb="FF707477"/>
      </top>
      <bottom/>
      <diagonal/>
    </border>
    <border>
      <left/>
      <right/>
      <top/>
      <bottom style="thin">
        <color rgb="FF70777C"/>
      </bottom>
      <diagonal/>
    </border>
    <border>
      <left/>
      <right/>
      <top style="thin">
        <color rgb="FF677074"/>
      </top>
      <bottom style="thin">
        <color rgb="FF676B74"/>
      </bottom>
      <diagonal/>
    </border>
    <border>
      <left/>
      <right/>
      <top style="thin">
        <color rgb="FF676B74"/>
      </top>
      <bottom style="thin">
        <color rgb="FF707477"/>
      </bottom>
      <diagonal/>
    </border>
    <border>
      <left/>
      <right/>
      <top style="thin">
        <color rgb="FF707477"/>
      </top>
      <bottom style="thin">
        <color rgb="FF6B7070"/>
      </bottom>
      <diagonal/>
    </border>
    <border>
      <left/>
      <right/>
      <top style="thin">
        <color rgb="FF6B7070"/>
      </top>
      <bottom style="thin">
        <color rgb="FF676B70"/>
      </bottom>
      <diagonal/>
    </border>
    <border>
      <left/>
      <right/>
      <top style="thin">
        <color rgb="FF676B70"/>
      </top>
      <bottom style="thin">
        <color rgb="FF6B7074"/>
      </bottom>
      <diagonal/>
    </border>
    <border>
      <left/>
      <right/>
      <top style="thin">
        <color rgb="FF6B7074"/>
      </top>
      <bottom style="thin">
        <color rgb="FF6B7074"/>
      </bottom>
      <diagonal/>
    </border>
    <border>
      <left/>
      <right/>
      <top style="thin">
        <color rgb="FF6B7074"/>
      </top>
      <bottom style="thin">
        <color rgb="FF74777C"/>
      </bottom>
      <diagonal/>
    </border>
    <border>
      <left/>
      <right/>
      <top style="thin">
        <color rgb="FF74777C"/>
      </top>
      <bottom/>
      <diagonal/>
    </border>
    <border>
      <left/>
      <right/>
      <top/>
      <bottom style="thin">
        <color rgb="FF677074"/>
      </bottom>
      <diagonal/>
    </border>
    <border>
      <left/>
      <right/>
      <top style="thin">
        <color rgb="FF677074"/>
      </top>
      <bottom style="thin">
        <color rgb="FF6B7074"/>
      </bottom>
      <diagonal/>
    </border>
    <border>
      <left/>
      <right/>
      <top style="thin">
        <color rgb="FF6B7074"/>
      </top>
      <bottom style="thin">
        <color rgb="FF575B5B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676B74"/>
      </right>
      <top style="thin">
        <color indexed="64"/>
      </top>
      <bottom style="thin">
        <color indexed="64"/>
      </bottom>
      <diagonal/>
    </border>
    <border>
      <left style="thin">
        <color rgb="FF676B74"/>
      </left>
      <right/>
      <top style="thin">
        <color indexed="64"/>
      </top>
      <bottom style="thin">
        <color indexed="64"/>
      </bottom>
      <diagonal/>
    </border>
    <border>
      <left style="thin">
        <color rgb="FF64677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676B74"/>
      </right>
      <top style="thin">
        <color indexed="64"/>
      </top>
      <bottom style="thin">
        <color rgb="FF4B5457"/>
      </bottom>
      <diagonal/>
    </border>
    <border>
      <left style="thin">
        <color rgb="FF676B74"/>
      </left>
      <right/>
      <top style="thin">
        <color indexed="64"/>
      </top>
      <bottom style="thin">
        <color rgb="FF4F5454"/>
      </bottom>
      <diagonal/>
    </border>
    <border>
      <left style="thin">
        <color rgb="FF646770"/>
      </left>
      <right/>
      <top style="thin">
        <color indexed="64"/>
      </top>
      <bottom/>
      <diagonal/>
    </border>
    <border>
      <left style="thin">
        <color rgb="FF64676B"/>
      </left>
      <right style="thin">
        <color indexed="64"/>
      </right>
      <top style="thin">
        <color indexed="64"/>
      </top>
      <bottom style="thin">
        <color rgb="FF4F5454"/>
      </bottom>
      <diagonal/>
    </border>
    <border>
      <left style="thin">
        <color indexed="64"/>
      </left>
      <right style="thin">
        <color rgb="FF676B74"/>
      </right>
      <top style="thin">
        <color rgb="FF4B5457"/>
      </top>
      <bottom style="thin">
        <color rgb="FF677074"/>
      </bottom>
      <diagonal/>
    </border>
    <border>
      <left/>
      <right style="thin">
        <color indexed="64"/>
      </right>
      <top style="thin">
        <color rgb="FF4F5454"/>
      </top>
      <bottom style="thin">
        <color rgb="FF677074"/>
      </bottom>
      <diagonal/>
    </border>
    <border>
      <left style="thin">
        <color indexed="64"/>
      </left>
      <right style="thin">
        <color rgb="FF676B74"/>
      </right>
      <top style="thin">
        <color rgb="FF677074"/>
      </top>
      <bottom style="thin">
        <color rgb="FF676B74"/>
      </bottom>
      <diagonal/>
    </border>
    <border>
      <left style="thin">
        <color indexed="64"/>
      </left>
      <right style="thin">
        <color rgb="FF676B74"/>
      </right>
      <top style="thin">
        <color rgb="FF676B74"/>
      </top>
      <bottom style="thin">
        <color rgb="FF707477"/>
      </bottom>
      <diagonal/>
    </border>
    <border>
      <left style="thin">
        <color indexed="64"/>
      </left>
      <right style="thin">
        <color rgb="FF676B74"/>
      </right>
      <top style="thin">
        <color rgb="FF707477"/>
      </top>
      <bottom style="thin">
        <color rgb="FF6B7070"/>
      </bottom>
      <diagonal/>
    </border>
    <border>
      <left style="thin">
        <color indexed="64"/>
      </left>
      <right style="thin">
        <color rgb="FF676B74"/>
      </right>
      <top style="thin">
        <color rgb="FF6B7070"/>
      </top>
      <bottom style="thin">
        <color rgb="FF676B70"/>
      </bottom>
      <diagonal/>
    </border>
    <border>
      <left style="thin">
        <color indexed="64"/>
      </left>
      <right style="thin">
        <color rgb="FF676B74"/>
      </right>
      <top style="thin">
        <color rgb="FF676B70"/>
      </top>
      <bottom style="thin">
        <color rgb="FF6B7074"/>
      </bottom>
      <diagonal/>
    </border>
    <border>
      <left style="thin">
        <color indexed="64"/>
      </left>
      <right style="thin">
        <color rgb="FF676B74"/>
      </right>
      <top style="thin">
        <color rgb="FF6B7074"/>
      </top>
      <bottom style="thin">
        <color rgb="FF6B7074"/>
      </bottom>
      <diagonal/>
    </border>
    <border>
      <left style="thin">
        <color indexed="64"/>
      </left>
      <right style="thin">
        <color rgb="FF676B74"/>
      </right>
      <top style="thin">
        <color rgb="FF6B7074"/>
      </top>
      <bottom style="thin">
        <color rgb="FF74777C"/>
      </bottom>
      <diagonal/>
    </border>
    <border>
      <left style="thin">
        <color indexed="64"/>
      </left>
      <right style="thin">
        <color rgb="FF676B74"/>
      </right>
      <top style="thin">
        <color rgb="FF74777C"/>
      </top>
      <bottom/>
      <diagonal/>
    </border>
    <border>
      <left style="thin">
        <color indexed="64"/>
      </left>
      <right style="thin">
        <color rgb="FF676B74"/>
      </right>
      <top/>
      <bottom style="thin">
        <color rgb="FF677074"/>
      </bottom>
      <diagonal/>
    </border>
    <border>
      <left style="thin">
        <color indexed="64"/>
      </left>
      <right style="thin">
        <color rgb="FF545760"/>
      </right>
      <top style="thin">
        <color rgb="FF677074"/>
      </top>
      <bottom style="thin">
        <color rgb="FF6B7074"/>
      </bottom>
      <diagonal/>
    </border>
    <border>
      <left style="thin">
        <color indexed="64"/>
      </left>
      <right style="thin">
        <color rgb="FF545760"/>
      </right>
      <top style="thin">
        <color rgb="FF6B7074"/>
      </top>
      <bottom style="thin">
        <color rgb="FF575B5B"/>
      </bottom>
      <diagonal/>
    </border>
    <border>
      <left style="thin">
        <color indexed="64"/>
      </left>
      <right/>
      <top style="thin">
        <color rgb="FF575B5B"/>
      </top>
      <bottom style="thin">
        <color indexed="64"/>
      </bottom>
      <diagonal/>
    </border>
    <border>
      <left/>
      <right style="thin">
        <color indexed="64"/>
      </right>
      <top style="thin">
        <color rgb="FF575B5B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167" fontId="1" fillId="0" borderId="5" xfId="0" applyNumberFormat="1" applyFont="1" applyFill="1" applyBorder="1" applyAlignment="1">
      <alignment horizontal="center" vertical="top"/>
    </xf>
    <xf numFmtId="16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166" fontId="1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167" fontId="5" fillId="0" borderId="5" xfId="0" applyNumberFormat="1" applyFont="1" applyBorder="1" applyAlignment="1">
      <alignment horizontal="center" vertical="top"/>
    </xf>
    <xf numFmtId="167" fontId="1" fillId="0" borderId="5" xfId="0" applyNumberFormat="1" applyFont="1" applyFill="1" applyBorder="1" applyAlignment="1">
      <alignment horizontal="center" vertical="center" wrapText="1"/>
    </xf>
    <xf numFmtId="167" fontId="1" fillId="0" borderId="22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165" fontId="1" fillId="2" borderId="5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167" fontId="1" fillId="0" borderId="20" xfId="0" applyNumberFormat="1" applyFont="1" applyFill="1" applyBorder="1" applyAlignment="1">
      <alignment horizontal="center" vertical="top"/>
    </xf>
    <xf numFmtId="3" fontId="1" fillId="0" borderId="23" xfId="0" applyNumberFormat="1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top" wrapText="1"/>
    </xf>
    <xf numFmtId="167" fontId="5" fillId="0" borderId="23" xfId="0" applyNumberFormat="1" applyFont="1" applyBorder="1" applyAlignment="1">
      <alignment horizontal="center" vertical="top"/>
    </xf>
    <xf numFmtId="0" fontId="1" fillId="0" borderId="27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43" xfId="0" applyFont="1" applyFill="1" applyBorder="1" applyAlignment="1">
      <alignment horizontal="left" vertical="top" wrapText="1"/>
    </xf>
    <xf numFmtId="0" fontId="1" fillId="0" borderId="44" xfId="0" applyFont="1" applyFill="1" applyBorder="1" applyAlignment="1">
      <alignment vertical="top" wrapText="1"/>
    </xf>
    <xf numFmtId="0" fontId="1" fillId="0" borderId="21" xfId="0" applyFont="1" applyFill="1" applyBorder="1" applyAlignment="1">
      <alignment vertical="top" wrapText="1"/>
    </xf>
    <xf numFmtId="0" fontId="1" fillId="0" borderId="4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4"/>
  <sheetViews>
    <sheetView zoomScale="80" zoomScaleNormal="80" workbookViewId="0">
      <selection activeCell="H7" sqref="H7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22" t="s">
        <v>34</v>
      </c>
    </row>
    <row r="3" spans="1:6" ht="16.5" x14ac:dyDescent="0.3">
      <c r="A3" s="15" t="s">
        <v>0</v>
      </c>
      <c r="B3" s="16">
        <v>540000</v>
      </c>
      <c r="C3" s="15" t="s">
        <v>21</v>
      </c>
      <c r="D3" s="10">
        <v>28821.4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378000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>
        <v>2</v>
      </c>
      <c r="C7" s="15" t="s">
        <v>25</v>
      </c>
      <c r="D7" s="38">
        <v>3000</v>
      </c>
    </row>
    <row r="8" spans="1:6" x14ac:dyDescent="0.3">
      <c r="A8" s="15" t="s">
        <v>20</v>
      </c>
      <c r="B8" s="18" t="s">
        <v>13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8" t="s">
        <v>3</v>
      </c>
      <c r="B11" s="49" t="s">
        <v>24</v>
      </c>
      <c r="C11" s="50" t="s">
        <v>23</v>
      </c>
      <c r="D11" s="51" t="s">
        <v>26</v>
      </c>
      <c r="F11" s="3" t="s">
        <v>31</v>
      </c>
    </row>
    <row r="12" spans="1:6" x14ac:dyDescent="0.3">
      <c r="A12" s="52" t="s">
        <v>4</v>
      </c>
      <c r="B12" s="7">
        <v>7.9353999999999996</v>
      </c>
      <c r="C12" s="12">
        <f>+(B12*$D$7)/1000</f>
        <v>23.806199999999997</v>
      </c>
      <c r="D12" s="53">
        <f t="shared" ref="D12:D23" si="0">+$D$6*$D$8*F12</f>
        <v>4166.4000000000005</v>
      </c>
      <c r="F12" s="3">
        <v>31</v>
      </c>
    </row>
    <row r="13" spans="1:6" x14ac:dyDescent="0.3">
      <c r="A13" s="54" t="s">
        <v>5</v>
      </c>
      <c r="B13" s="8">
        <v>211.21430000000001</v>
      </c>
      <c r="C13" s="12">
        <f>+(B13*$D$7)/1000</f>
        <v>633.64290000000005</v>
      </c>
      <c r="D13" s="53">
        <f t="shared" si="0"/>
        <v>3763.2000000000003</v>
      </c>
      <c r="F13" s="3">
        <v>28</v>
      </c>
    </row>
    <row r="14" spans="1:6" x14ac:dyDescent="0.3">
      <c r="A14" s="55" t="s">
        <v>6</v>
      </c>
      <c r="B14" s="9">
        <v>537.47080000000005</v>
      </c>
      <c r="C14" s="12">
        <f>+(B14*$D$7)/1000</f>
        <v>1612.4124000000002</v>
      </c>
      <c r="D14" s="53">
        <f t="shared" si="0"/>
        <v>4166.4000000000005</v>
      </c>
      <c r="F14" s="3">
        <v>31</v>
      </c>
    </row>
    <row r="15" spans="1:6" x14ac:dyDescent="0.3">
      <c r="A15" s="56" t="s">
        <v>32</v>
      </c>
      <c r="B15" s="11">
        <v>137.93889999999999</v>
      </c>
      <c r="C15" s="12">
        <f>+(B15*$D$7)/1000</f>
        <v>413.81669999999997</v>
      </c>
      <c r="D15" s="53">
        <f t="shared" si="0"/>
        <v>4032</v>
      </c>
      <c r="F15" s="3">
        <v>30</v>
      </c>
    </row>
    <row r="16" spans="1:6" x14ac:dyDescent="0.3">
      <c r="A16" s="57" t="s">
        <v>7</v>
      </c>
      <c r="B16" s="11">
        <v>8.6568000000000005</v>
      </c>
      <c r="C16" s="12">
        <f t="shared" ref="C16:C23" si="1">+(B16*$D$7)/1000</f>
        <v>25.970400000000001</v>
      </c>
      <c r="D16" s="53">
        <f t="shared" si="0"/>
        <v>4166.4000000000005</v>
      </c>
      <c r="F16" s="3">
        <v>31</v>
      </c>
    </row>
    <row r="17" spans="1:6" x14ac:dyDescent="0.3">
      <c r="A17" s="58" t="s">
        <v>8</v>
      </c>
      <c r="B17" s="11">
        <v>7.2140000000000004</v>
      </c>
      <c r="C17" s="12">
        <f t="shared" si="1"/>
        <v>21.641999999999999</v>
      </c>
      <c r="D17" s="53">
        <f t="shared" si="0"/>
        <v>4032</v>
      </c>
      <c r="F17" s="3">
        <v>30</v>
      </c>
    </row>
    <row r="18" spans="1:6" x14ac:dyDescent="0.3">
      <c r="A18" s="59" t="s">
        <v>28</v>
      </c>
      <c r="B18" s="11">
        <v>7.5747</v>
      </c>
      <c r="C18" s="12">
        <f t="shared" si="1"/>
        <v>22.7241</v>
      </c>
      <c r="D18" s="53">
        <f t="shared" si="0"/>
        <v>4166.4000000000005</v>
      </c>
      <c r="F18" s="3">
        <v>31</v>
      </c>
    </row>
    <row r="19" spans="1:6" x14ac:dyDescent="0.3">
      <c r="A19" s="60" t="s">
        <v>27</v>
      </c>
      <c r="B19" s="11">
        <v>7.9353999999999996</v>
      </c>
      <c r="C19" s="12">
        <f t="shared" si="1"/>
        <v>23.806199999999997</v>
      </c>
      <c r="D19" s="53">
        <f t="shared" si="0"/>
        <v>4166.4000000000005</v>
      </c>
      <c r="F19" s="3">
        <v>31</v>
      </c>
    </row>
    <row r="20" spans="1:6" x14ac:dyDescent="0.3">
      <c r="A20" s="61" t="s">
        <v>29</v>
      </c>
      <c r="B20" s="11">
        <v>6.8532999999999999</v>
      </c>
      <c r="C20" s="12">
        <f t="shared" si="1"/>
        <v>20.559900000000003</v>
      </c>
      <c r="D20" s="53">
        <f t="shared" si="0"/>
        <v>4032</v>
      </c>
      <c r="F20" s="3">
        <v>30</v>
      </c>
    </row>
    <row r="21" spans="1:6" x14ac:dyDescent="0.3">
      <c r="A21" s="62" t="s">
        <v>9</v>
      </c>
      <c r="B21" s="11">
        <v>7.5747</v>
      </c>
      <c r="C21" s="12">
        <f t="shared" si="1"/>
        <v>22.7241</v>
      </c>
      <c r="D21" s="53">
        <f t="shared" si="0"/>
        <v>4166.4000000000005</v>
      </c>
      <c r="F21" s="3">
        <v>31</v>
      </c>
    </row>
    <row r="22" spans="1:6" x14ac:dyDescent="0.3">
      <c r="A22" s="63" t="s">
        <v>10</v>
      </c>
      <c r="B22" s="11">
        <v>7.5747</v>
      </c>
      <c r="C22" s="12">
        <f t="shared" si="1"/>
        <v>22.7241</v>
      </c>
      <c r="D22" s="53">
        <f t="shared" si="0"/>
        <v>4032</v>
      </c>
      <c r="F22" s="3">
        <v>30</v>
      </c>
    </row>
    <row r="23" spans="1:6" x14ac:dyDescent="0.3">
      <c r="A23" s="64" t="s">
        <v>30</v>
      </c>
      <c r="B23" s="13">
        <v>6.8532999999999999</v>
      </c>
      <c r="C23" s="12">
        <f t="shared" si="1"/>
        <v>20.559900000000003</v>
      </c>
      <c r="D23" s="53">
        <f t="shared" si="0"/>
        <v>4166.4000000000005</v>
      </c>
      <c r="F23" s="3">
        <v>31</v>
      </c>
    </row>
    <row r="24" spans="1:6" x14ac:dyDescent="0.3">
      <c r="A24" s="65" t="s">
        <v>17</v>
      </c>
      <c r="B24" s="10">
        <f>SUM(B12:B23)</f>
        <v>954.79629999999997</v>
      </c>
      <c r="C24" s="66"/>
      <c r="D24" s="6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57D6-2721-4682-9A5C-3EAEAF800757}">
  <dimension ref="A2:I24"/>
  <sheetViews>
    <sheetView showGridLines="0" zoomScale="80" zoomScaleNormal="80" zoomScaleSheetLayoutView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39" t="s">
        <v>36</v>
      </c>
      <c r="B2" s="40"/>
      <c r="C2" s="40"/>
      <c r="D2" s="40"/>
    </row>
    <row r="3" spans="1:6" ht="16.5" x14ac:dyDescent="0.3">
      <c r="A3" s="15" t="s">
        <v>0</v>
      </c>
      <c r="B3" s="16">
        <v>579454</v>
      </c>
      <c r="C3" s="15" t="s">
        <v>21</v>
      </c>
      <c r="D3" s="10">
        <v>22500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425900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8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705500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17" t="s">
        <v>3</v>
      </c>
      <c r="B11" s="17" t="s">
        <v>24</v>
      </c>
      <c r="C11" s="20" t="s">
        <v>23</v>
      </c>
      <c r="D11" s="17" t="s">
        <v>26</v>
      </c>
      <c r="F11" s="3" t="s">
        <v>31</v>
      </c>
    </row>
    <row r="12" spans="1:6" x14ac:dyDescent="0.3">
      <c r="A12" s="15" t="s">
        <v>4</v>
      </c>
      <c r="B12" s="34">
        <v>0</v>
      </c>
      <c r="C12" s="12">
        <f>+(B12*$D$7)/1000</f>
        <v>0</v>
      </c>
      <c r="D12" s="16">
        <f>+$D$6*$D$8*F12</f>
        <v>4166.4000000000005</v>
      </c>
      <c r="F12" s="3">
        <v>31</v>
      </c>
    </row>
    <row r="13" spans="1:6" x14ac:dyDescent="0.3">
      <c r="A13" s="15" t="s">
        <v>5</v>
      </c>
      <c r="B13" s="34">
        <v>0</v>
      </c>
      <c r="C13" s="12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15" t="s">
        <v>6</v>
      </c>
      <c r="B14" s="34">
        <v>165.5</v>
      </c>
      <c r="C14" s="12">
        <f>+(B14*$D$7)/1000</f>
        <v>260.00049999999999</v>
      </c>
      <c r="D14" s="16">
        <f t="shared" si="0"/>
        <v>4166.4000000000005</v>
      </c>
      <c r="F14" s="3">
        <v>31</v>
      </c>
    </row>
    <row r="15" spans="1:6" x14ac:dyDescent="0.3">
      <c r="A15" s="15" t="s">
        <v>32</v>
      </c>
      <c r="B15" s="34">
        <v>246</v>
      </c>
      <c r="C15" s="12">
        <f>+(B15*$D$7)/1000</f>
        <v>386.46600000000001</v>
      </c>
      <c r="D15" s="16">
        <f t="shared" si="0"/>
        <v>4032</v>
      </c>
      <c r="F15" s="3">
        <v>30</v>
      </c>
    </row>
    <row r="16" spans="1:6" x14ac:dyDescent="0.3">
      <c r="A16" s="15" t="s">
        <v>40</v>
      </c>
      <c r="B16" s="34">
        <v>185</v>
      </c>
      <c r="C16" s="12">
        <f t="shared" ref="C16:C23" si="1">+(B16*$D$7)/1000</f>
        <v>290.63499999999999</v>
      </c>
      <c r="D16" s="16">
        <f t="shared" si="0"/>
        <v>4166.4000000000005</v>
      </c>
      <c r="F16" s="3">
        <v>31</v>
      </c>
    </row>
    <row r="17" spans="1:6" x14ac:dyDescent="0.3">
      <c r="A17" s="15" t="s">
        <v>8</v>
      </c>
      <c r="B17" s="34">
        <v>41.5</v>
      </c>
      <c r="C17" s="12">
        <f t="shared" si="1"/>
        <v>65.1965</v>
      </c>
      <c r="D17" s="16">
        <f t="shared" si="0"/>
        <v>4032</v>
      </c>
      <c r="F17" s="3">
        <v>30</v>
      </c>
    </row>
    <row r="18" spans="1:6" x14ac:dyDescent="0.3">
      <c r="A18" s="15" t="s">
        <v>28</v>
      </c>
      <c r="B18" s="35">
        <v>3</v>
      </c>
      <c r="C18" s="12">
        <f t="shared" si="1"/>
        <v>4.7130000000000001</v>
      </c>
      <c r="D18" s="16">
        <f t="shared" si="0"/>
        <v>4166.4000000000005</v>
      </c>
      <c r="F18" s="3">
        <v>31</v>
      </c>
    </row>
    <row r="19" spans="1:6" x14ac:dyDescent="0.3">
      <c r="A19" s="15" t="s">
        <v>27</v>
      </c>
      <c r="B19" s="35">
        <v>3</v>
      </c>
      <c r="C19" s="12">
        <f t="shared" si="1"/>
        <v>4.7130000000000001</v>
      </c>
      <c r="D19" s="16">
        <f t="shared" si="0"/>
        <v>4166.4000000000005</v>
      </c>
      <c r="F19" s="3">
        <v>31</v>
      </c>
    </row>
    <row r="20" spans="1:6" x14ac:dyDescent="0.3">
      <c r="A20" s="15" t="s">
        <v>29</v>
      </c>
      <c r="B20" s="35">
        <v>3</v>
      </c>
      <c r="C20" s="12">
        <f t="shared" si="1"/>
        <v>4.7130000000000001</v>
      </c>
      <c r="D20" s="16">
        <f t="shared" si="0"/>
        <v>4032</v>
      </c>
      <c r="F20" s="3">
        <v>30</v>
      </c>
    </row>
    <row r="21" spans="1:6" x14ac:dyDescent="0.3">
      <c r="A21" s="15" t="s">
        <v>9</v>
      </c>
      <c r="B21" s="35">
        <v>24</v>
      </c>
      <c r="C21" s="12">
        <f t="shared" si="1"/>
        <v>37.704000000000001</v>
      </c>
      <c r="D21" s="16">
        <f t="shared" si="0"/>
        <v>4166.4000000000005</v>
      </c>
      <c r="F21" s="3">
        <v>31</v>
      </c>
    </row>
    <row r="22" spans="1:6" x14ac:dyDescent="0.3">
      <c r="A22" s="15" t="s">
        <v>10</v>
      </c>
      <c r="B22" s="35">
        <v>21</v>
      </c>
      <c r="C22" s="12">
        <f t="shared" si="1"/>
        <v>32.991</v>
      </c>
      <c r="D22" s="16">
        <f t="shared" si="0"/>
        <v>4032</v>
      </c>
      <c r="F22" s="3">
        <v>30</v>
      </c>
    </row>
    <row r="23" spans="1:6" x14ac:dyDescent="0.3">
      <c r="A23" s="15" t="s">
        <v>30</v>
      </c>
      <c r="B23" s="35">
        <v>13.5</v>
      </c>
      <c r="C23" s="12">
        <f t="shared" si="1"/>
        <v>21.208500000000001</v>
      </c>
      <c r="D23" s="16">
        <f t="shared" si="0"/>
        <v>4166.4000000000005</v>
      </c>
      <c r="F23" s="3">
        <v>31</v>
      </c>
    </row>
    <row r="24" spans="1:6" x14ac:dyDescent="0.3">
      <c r="A24" s="19" t="s">
        <v>17</v>
      </c>
      <c r="B24" s="10">
        <f>SUM(B12:B23)</f>
        <v>705.5</v>
      </c>
      <c r="C24" s="19"/>
      <c r="D24" s="19"/>
    </row>
  </sheetData>
  <mergeCells count="1">
    <mergeCell ref="A2:D2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465A-DE8E-4177-B704-D5F493224C38}">
  <dimension ref="A2:I24"/>
  <sheetViews>
    <sheetView showGridLines="0" zoomScale="80" zoomScaleNormal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39" t="s">
        <v>37</v>
      </c>
      <c r="B2" s="40"/>
      <c r="C2" s="40"/>
      <c r="D2" s="40"/>
    </row>
    <row r="3" spans="1:6" ht="16.5" x14ac:dyDescent="0.3">
      <c r="A3" s="15" t="s">
        <v>0</v>
      </c>
      <c r="B3" s="16">
        <v>341411</v>
      </c>
      <c r="C3" s="15" t="s">
        <v>21</v>
      </c>
      <c r="D3" s="10">
        <v>22500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318680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527000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17" t="s">
        <v>3</v>
      </c>
      <c r="B11" s="17" t="s">
        <v>24</v>
      </c>
      <c r="C11" s="20" t="s">
        <v>23</v>
      </c>
      <c r="D11" s="17" t="s">
        <v>26</v>
      </c>
      <c r="F11" s="3" t="s">
        <v>31</v>
      </c>
    </row>
    <row r="12" spans="1:6" x14ac:dyDescent="0.3">
      <c r="A12" s="15" t="s">
        <v>4</v>
      </c>
      <c r="B12" s="34">
        <v>0</v>
      </c>
      <c r="C12" s="12">
        <f>+(B12*$D$7)/1000</f>
        <v>0</v>
      </c>
      <c r="D12" s="16">
        <f>+$D$6*$D$8*F12</f>
        <v>4166.4000000000005</v>
      </c>
      <c r="F12" s="3">
        <v>31</v>
      </c>
    </row>
    <row r="13" spans="1:6" x14ac:dyDescent="0.3">
      <c r="A13" s="15" t="s">
        <v>5</v>
      </c>
      <c r="B13" s="34">
        <v>0</v>
      </c>
      <c r="C13" s="12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15" t="s">
        <v>6</v>
      </c>
      <c r="B14" s="34">
        <v>75</v>
      </c>
      <c r="C14" s="12">
        <f>+(B14*$D$7)/1000</f>
        <v>117.825</v>
      </c>
      <c r="D14" s="16">
        <f t="shared" si="0"/>
        <v>4166.4000000000005</v>
      </c>
      <c r="F14" s="3">
        <v>31</v>
      </c>
    </row>
    <row r="15" spans="1:6" x14ac:dyDescent="0.3">
      <c r="A15" s="15" t="s">
        <v>32</v>
      </c>
      <c r="B15" s="34">
        <v>136.5</v>
      </c>
      <c r="C15" s="12">
        <f>+(B15*$D$7)/1000</f>
        <v>214.44149999999999</v>
      </c>
      <c r="D15" s="16">
        <f t="shared" si="0"/>
        <v>4032</v>
      </c>
      <c r="F15" s="3">
        <v>30</v>
      </c>
    </row>
    <row r="16" spans="1:6" x14ac:dyDescent="0.3">
      <c r="A16" s="15" t="s">
        <v>40</v>
      </c>
      <c r="B16" s="34">
        <v>141</v>
      </c>
      <c r="C16" s="12">
        <f t="shared" ref="C16:C23" si="1">+(B16*$D$7)/1000</f>
        <v>221.511</v>
      </c>
      <c r="D16" s="16">
        <f t="shared" si="0"/>
        <v>4166.4000000000005</v>
      </c>
      <c r="F16" s="3">
        <v>31</v>
      </c>
    </row>
    <row r="17" spans="1:6" x14ac:dyDescent="0.3">
      <c r="A17" s="15" t="s">
        <v>8</v>
      </c>
      <c r="B17" s="34">
        <v>75.5</v>
      </c>
      <c r="C17" s="12">
        <f t="shared" si="1"/>
        <v>118.6105</v>
      </c>
      <c r="D17" s="16">
        <f t="shared" si="0"/>
        <v>4032</v>
      </c>
      <c r="F17" s="3">
        <v>30</v>
      </c>
    </row>
    <row r="18" spans="1:6" x14ac:dyDescent="0.3">
      <c r="A18" s="15" t="s">
        <v>28</v>
      </c>
      <c r="B18" s="35">
        <v>34.5</v>
      </c>
      <c r="C18" s="12">
        <f t="shared" si="1"/>
        <v>54.1995</v>
      </c>
      <c r="D18" s="16">
        <f t="shared" si="0"/>
        <v>4166.4000000000005</v>
      </c>
      <c r="F18" s="3">
        <v>31</v>
      </c>
    </row>
    <row r="19" spans="1:6" x14ac:dyDescent="0.3">
      <c r="A19" s="15" t="s">
        <v>27</v>
      </c>
      <c r="B19" s="35">
        <v>1.5</v>
      </c>
      <c r="C19" s="12">
        <f t="shared" si="1"/>
        <v>2.3565</v>
      </c>
      <c r="D19" s="16">
        <f t="shared" si="0"/>
        <v>4166.4000000000005</v>
      </c>
      <c r="F19" s="3">
        <v>31</v>
      </c>
    </row>
    <row r="20" spans="1:6" x14ac:dyDescent="0.3">
      <c r="A20" s="15" t="s">
        <v>29</v>
      </c>
      <c r="B20" s="35">
        <v>12</v>
      </c>
      <c r="C20" s="12">
        <f t="shared" si="1"/>
        <v>18.852</v>
      </c>
      <c r="D20" s="16">
        <f t="shared" si="0"/>
        <v>4032</v>
      </c>
      <c r="F20" s="3">
        <v>30</v>
      </c>
    </row>
    <row r="21" spans="1:6" x14ac:dyDescent="0.3">
      <c r="A21" s="15" t="s">
        <v>9</v>
      </c>
      <c r="B21" s="35">
        <v>9</v>
      </c>
      <c r="C21" s="12">
        <f t="shared" si="1"/>
        <v>14.138999999999999</v>
      </c>
      <c r="D21" s="16">
        <f t="shared" si="0"/>
        <v>4166.4000000000005</v>
      </c>
      <c r="F21" s="3">
        <v>31</v>
      </c>
    </row>
    <row r="22" spans="1:6" x14ac:dyDescent="0.3">
      <c r="A22" s="15" t="s">
        <v>10</v>
      </c>
      <c r="B22" s="35">
        <v>21</v>
      </c>
      <c r="C22" s="12">
        <f t="shared" si="1"/>
        <v>32.991</v>
      </c>
      <c r="D22" s="16">
        <f t="shared" si="0"/>
        <v>4032</v>
      </c>
      <c r="F22" s="3">
        <v>30</v>
      </c>
    </row>
    <row r="23" spans="1:6" x14ac:dyDescent="0.3">
      <c r="A23" s="15" t="s">
        <v>30</v>
      </c>
      <c r="B23" s="35">
        <v>21</v>
      </c>
      <c r="C23" s="12">
        <f t="shared" si="1"/>
        <v>32.991</v>
      </c>
      <c r="D23" s="16">
        <f t="shared" si="0"/>
        <v>4166.4000000000005</v>
      </c>
      <c r="F23" s="3">
        <v>31</v>
      </c>
    </row>
    <row r="24" spans="1:6" x14ac:dyDescent="0.3">
      <c r="A24" s="19" t="s">
        <v>17</v>
      </c>
      <c r="B24" s="10">
        <f>SUM(B12:B23)</f>
        <v>527</v>
      </c>
      <c r="C24" s="19"/>
      <c r="D24" s="19"/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5D96-E5E7-4F82-9163-6135CEFA92CE}">
  <dimension ref="A2:I24"/>
  <sheetViews>
    <sheetView showGridLines="0" zoomScale="80" zoomScaleNormal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39" t="s">
        <v>38</v>
      </c>
      <c r="B2" s="40"/>
      <c r="C2" s="40"/>
      <c r="D2" s="40"/>
    </row>
    <row r="3" spans="1:6" ht="16.5" x14ac:dyDescent="0.3">
      <c r="A3" s="15" t="s">
        <v>0</v>
      </c>
      <c r="B3" s="16">
        <v>410911</v>
      </c>
      <c r="C3" s="15" t="s">
        <v>21</v>
      </c>
      <c r="D3" s="10">
        <v>18000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358900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601330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4" t="s">
        <v>3</v>
      </c>
      <c r="B11" s="45" t="s">
        <v>24</v>
      </c>
      <c r="C11" s="46" t="s">
        <v>23</v>
      </c>
      <c r="D11" s="17" t="s">
        <v>26</v>
      </c>
      <c r="F11" s="3" t="s">
        <v>31</v>
      </c>
    </row>
    <row r="12" spans="1:6" x14ac:dyDescent="0.3">
      <c r="A12" s="31" t="s">
        <v>4</v>
      </c>
      <c r="B12" s="47">
        <v>6</v>
      </c>
      <c r="C12" s="42">
        <f>+(B12*$D$7)/1000</f>
        <v>9.4260000000000002</v>
      </c>
      <c r="D12" s="43">
        <f>+$D$6*$D$8*F12</f>
        <v>4166.4000000000005</v>
      </c>
      <c r="F12" s="3">
        <v>31</v>
      </c>
    </row>
    <row r="13" spans="1:6" x14ac:dyDescent="0.3">
      <c r="A13" s="23" t="s">
        <v>5</v>
      </c>
      <c r="B13" s="34">
        <v>66</v>
      </c>
      <c r="C13" s="36">
        <f>+(B13*$D$7)/1000</f>
        <v>103.68600000000001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24" t="s">
        <v>6</v>
      </c>
      <c r="B14" s="34">
        <v>209.23</v>
      </c>
      <c r="C14" s="36">
        <f>+(B14*$D$7)/1000</f>
        <v>328.70032999999995</v>
      </c>
      <c r="D14" s="16">
        <f t="shared" si="0"/>
        <v>4166.4000000000005</v>
      </c>
      <c r="F14" s="3">
        <v>31</v>
      </c>
    </row>
    <row r="15" spans="1:6" x14ac:dyDescent="0.3">
      <c r="A15" s="25" t="s">
        <v>32</v>
      </c>
      <c r="B15" s="34">
        <v>205.6</v>
      </c>
      <c r="C15" s="36">
        <f>+(B15*$D$7)/1000</f>
        <v>322.99759999999998</v>
      </c>
      <c r="D15" s="16">
        <f t="shared" si="0"/>
        <v>4032</v>
      </c>
      <c r="F15" s="3">
        <v>30</v>
      </c>
    </row>
    <row r="16" spans="1:6" x14ac:dyDescent="0.3">
      <c r="A16" s="26" t="s">
        <v>40</v>
      </c>
      <c r="B16" s="34">
        <v>54</v>
      </c>
      <c r="C16" s="36">
        <f t="shared" ref="C16:C23" si="1">+(B16*$D$7)/1000</f>
        <v>84.834000000000003</v>
      </c>
      <c r="D16" s="16">
        <f t="shared" si="0"/>
        <v>4166.4000000000005</v>
      </c>
      <c r="F16" s="3">
        <v>31</v>
      </c>
    </row>
    <row r="17" spans="1:6" x14ac:dyDescent="0.3">
      <c r="A17" s="27" t="s">
        <v>8</v>
      </c>
      <c r="B17" s="34">
        <v>16.5</v>
      </c>
      <c r="C17" s="36">
        <f t="shared" si="1"/>
        <v>25.921500000000002</v>
      </c>
      <c r="D17" s="16">
        <f t="shared" si="0"/>
        <v>4032</v>
      </c>
      <c r="F17" s="3">
        <v>30</v>
      </c>
    </row>
    <row r="18" spans="1:6" x14ac:dyDescent="0.3">
      <c r="A18" s="28" t="s">
        <v>28</v>
      </c>
      <c r="B18" s="35">
        <v>16</v>
      </c>
      <c r="C18" s="36">
        <f t="shared" si="1"/>
        <v>25.135999999999999</v>
      </c>
      <c r="D18" s="16">
        <f t="shared" si="0"/>
        <v>4166.4000000000005</v>
      </c>
      <c r="F18" s="3">
        <v>31</v>
      </c>
    </row>
    <row r="19" spans="1:6" x14ac:dyDescent="0.3">
      <c r="A19" s="29" t="s">
        <v>27</v>
      </c>
      <c r="B19" s="35">
        <v>1</v>
      </c>
      <c r="C19" s="36">
        <f t="shared" si="1"/>
        <v>1.571</v>
      </c>
      <c r="D19" s="16">
        <f t="shared" si="0"/>
        <v>4166.4000000000005</v>
      </c>
      <c r="F19" s="3">
        <v>31</v>
      </c>
    </row>
    <row r="20" spans="1:6" x14ac:dyDescent="0.3">
      <c r="A20" s="30" t="s">
        <v>29</v>
      </c>
      <c r="B20" s="35">
        <v>6</v>
      </c>
      <c r="C20" s="36">
        <f t="shared" si="1"/>
        <v>9.4260000000000002</v>
      </c>
      <c r="D20" s="16">
        <f t="shared" si="0"/>
        <v>4032</v>
      </c>
      <c r="F20" s="3">
        <v>30</v>
      </c>
    </row>
    <row r="21" spans="1:6" x14ac:dyDescent="0.3">
      <c r="A21" s="31" t="s">
        <v>9</v>
      </c>
      <c r="B21" s="35">
        <v>3</v>
      </c>
      <c r="C21" s="36">
        <f t="shared" si="1"/>
        <v>4.7130000000000001</v>
      </c>
      <c r="D21" s="16">
        <f t="shared" si="0"/>
        <v>4166.4000000000005</v>
      </c>
      <c r="F21" s="3">
        <v>31</v>
      </c>
    </row>
    <row r="22" spans="1:6" x14ac:dyDescent="0.3">
      <c r="A22" s="32" t="s">
        <v>10</v>
      </c>
      <c r="B22" s="35">
        <v>0</v>
      </c>
      <c r="C22" s="36">
        <f t="shared" si="1"/>
        <v>0</v>
      </c>
      <c r="D22" s="16">
        <f t="shared" si="0"/>
        <v>4032</v>
      </c>
      <c r="F22" s="3">
        <v>30</v>
      </c>
    </row>
    <row r="23" spans="1:6" x14ac:dyDescent="0.3">
      <c r="A23" s="33" t="s">
        <v>30</v>
      </c>
      <c r="B23" s="35">
        <v>18</v>
      </c>
      <c r="C23" s="36">
        <f t="shared" si="1"/>
        <v>28.277999999999999</v>
      </c>
      <c r="D23" s="16">
        <f t="shared" si="0"/>
        <v>4166.4000000000005</v>
      </c>
      <c r="F23" s="3">
        <v>31</v>
      </c>
    </row>
    <row r="24" spans="1:6" x14ac:dyDescent="0.3">
      <c r="A24" s="6" t="s">
        <v>17</v>
      </c>
      <c r="B24" s="10">
        <f>SUM(B12:B23)</f>
        <v>601.33000000000004</v>
      </c>
      <c r="C24" s="14"/>
      <c r="D24" s="19"/>
    </row>
  </sheetData>
  <mergeCells count="1"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0F4AD-0079-4FB6-B395-CEC32BB273B6}">
  <dimension ref="A2:I24"/>
  <sheetViews>
    <sheetView showGridLines="0" zoomScale="80" zoomScaleNormal="80" workbookViewId="0">
      <selection activeCell="A8" sqref="A8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39" t="s">
        <v>39</v>
      </c>
      <c r="B2" s="40"/>
      <c r="C2" s="40"/>
      <c r="D2" s="40"/>
    </row>
    <row r="3" spans="1:6" ht="16.5" x14ac:dyDescent="0.3">
      <c r="A3" s="15" t="s">
        <v>0</v>
      </c>
      <c r="B3" s="16">
        <v>182864</v>
      </c>
      <c r="C3" s="15" t="s">
        <v>21</v>
      </c>
      <c r="D3" s="10">
        <v>20000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127169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391099.99999999994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4" t="s">
        <v>3</v>
      </c>
      <c r="B11" s="45" t="s">
        <v>24</v>
      </c>
      <c r="C11" s="46" t="s">
        <v>23</v>
      </c>
      <c r="D11" s="17" t="s">
        <v>26</v>
      </c>
      <c r="F11" s="3" t="s">
        <v>31</v>
      </c>
    </row>
    <row r="12" spans="1:6" x14ac:dyDescent="0.3">
      <c r="A12" s="31" t="s">
        <v>4</v>
      </c>
      <c r="B12" s="47">
        <v>24</v>
      </c>
      <c r="C12" s="42">
        <f>+(B12*$D$7)/1000</f>
        <v>37.704000000000001</v>
      </c>
      <c r="D12" s="43">
        <f>+$D$6*$D$8*F12</f>
        <v>4166.4000000000005</v>
      </c>
      <c r="F12" s="3">
        <v>31</v>
      </c>
    </row>
    <row r="13" spans="1:6" x14ac:dyDescent="0.3">
      <c r="A13" s="23" t="s">
        <v>5</v>
      </c>
      <c r="B13" s="34">
        <v>0</v>
      </c>
      <c r="C13" s="36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24" t="s">
        <v>6</v>
      </c>
      <c r="B14" s="34">
        <v>0</v>
      </c>
      <c r="C14" s="36">
        <f>+(B14*$D$7)/1000</f>
        <v>0</v>
      </c>
      <c r="D14" s="16">
        <f t="shared" si="0"/>
        <v>4166.4000000000005</v>
      </c>
      <c r="F14" s="3">
        <v>31</v>
      </c>
    </row>
    <row r="15" spans="1:6" x14ac:dyDescent="0.3">
      <c r="A15" s="25" t="s">
        <v>32</v>
      </c>
      <c r="B15" s="34">
        <v>144.6</v>
      </c>
      <c r="C15" s="36">
        <f>+(B15*$D$7)/1000</f>
        <v>227.16659999999999</v>
      </c>
      <c r="D15" s="16">
        <f t="shared" si="0"/>
        <v>4032</v>
      </c>
      <c r="F15" s="3">
        <v>30</v>
      </c>
    </row>
    <row r="16" spans="1:6" x14ac:dyDescent="0.3">
      <c r="A16" s="26" t="s">
        <v>40</v>
      </c>
      <c r="B16" s="34">
        <v>142.30000000000001</v>
      </c>
      <c r="C16" s="36">
        <f t="shared" ref="C16:C23" si="1">+(B16*$D$7)/1000</f>
        <v>223.55330000000001</v>
      </c>
      <c r="D16" s="16">
        <f t="shared" si="0"/>
        <v>4166.4000000000005</v>
      </c>
      <c r="F16" s="3">
        <v>31</v>
      </c>
    </row>
    <row r="17" spans="1:6" x14ac:dyDescent="0.3">
      <c r="A17" s="27" t="s">
        <v>8</v>
      </c>
      <c r="B17" s="34">
        <v>29.2</v>
      </c>
      <c r="C17" s="36">
        <f t="shared" si="1"/>
        <v>45.873199999999997</v>
      </c>
      <c r="D17" s="16">
        <f t="shared" si="0"/>
        <v>4032</v>
      </c>
      <c r="F17" s="3">
        <v>30</v>
      </c>
    </row>
    <row r="18" spans="1:6" x14ac:dyDescent="0.3">
      <c r="A18" s="28" t="s">
        <v>28</v>
      </c>
      <c r="B18" s="35">
        <v>1.5</v>
      </c>
      <c r="C18" s="36">
        <f t="shared" si="1"/>
        <v>2.3565</v>
      </c>
      <c r="D18" s="16">
        <f t="shared" si="0"/>
        <v>4166.4000000000005</v>
      </c>
      <c r="F18" s="3">
        <v>31</v>
      </c>
    </row>
    <row r="19" spans="1:6" x14ac:dyDescent="0.3">
      <c r="A19" s="29" t="s">
        <v>27</v>
      </c>
      <c r="B19" s="35">
        <v>1.5</v>
      </c>
      <c r="C19" s="36">
        <f t="shared" si="1"/>
        <v>2.3565</v>
      </c>
      <c r="D19" s="16">
        <f t="shared" si="0"/>
        <v>4166.4000000000005</v>
      </c>
      <c r="F19" s="3">
        <v>31</v>
      </c>
    </row>
    <row r="20" spans="1:6" x14ac:dyDescent="0.3">
      <c r="A20" s="30" t="s">
        <v>29</v>
      </c>
      <c r="B20" s="35">
        <v>1.5</v>
      </c>
      <c r="C20" s="36">
        <f t="shared" si="1"/>
        <v>2.3565</v>
      </c>
      <c r="D20" s="16">
        <f t="shared" si="0"/>
        <v>4032</v>
      </c>
      <c r="F20" s="3">
        <v>30</v>
      </c>
    </row>
    <row r="21" spans="1:6" x14ac:dyDescent="0.3">
      <c r="A21" s="31" t="s">
        <v>9</v>
      </c>
      <c r="B21" s="35">
        <v>36</v>
      </c>
      <c r="C21" s="36">
        <f t="shared" si="1"/>
        <v>56.555999999999997</v>
      </c>
      <c r="D21" s="16">
        <f t="shared" si="0"/>
        <v>4166.4000000000005</v>
      </c>
      <c r="F21" s="3">
        <v>31</v>
      </c>
    </row>
    <row r="22" spans="1:6" x14ac:dyDescent="0.3">
      <c r="A22" s="32" t="s">
        <v>10</v>
      </c>
      <c r="B22" s="35">
        <v>1.5</v>
      </c>
      <c r="C22" s="36">
        <f t="shared" si="1"/>
        <v>2.3565</v>
      </c>
      <c r="D22" s="16">
        <f t="shared" si="0"/>
        <v>4032</v>
      </c>
      <c r="F22" s="3">
        <v>30</v>
      </c>
    </row>
    <row r="23" spans="1:6" x14ac:dyDescent="0.3">
      <c r="A23" s="33" t="s">
        <v>30</v>
      </c>
      <c r="B23" s="35">
        <v>9</v>
      </c>
      <c r="C23" s="36">
        <f t="shared" si="1"/>
        <v>14.138999999999999</v>
      </c>
      <c r="D23" s="16">
        <f t="shared" si="0"/>
        <v>4166.4000000000005</v>
      </c>
      <c r="F23" s="3">
        <v>31</v>
      </c>
    </row>
    <row r="24" spans="1:6" x14ac:dyDescent="0.3">
      <c r="A24" s="6" t="s">
        <v>17</v>
      </c>
      <c r="B24" s="10">
        <f>SUM(B12:B23)</f>
        <v>391.09999999999997</v>
      </c>
      <c r="C24" s="14"/>
      <c r="D24" s="19"/>
    </row>
  </sheetData>
  <mergeCells count="1">
    <mergeCell ref="A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35FC-CAB1-4A79-899B-CE5A3ADF7967}">
  <dimension ref="A2:I24"/>
  <sheetViews>
    <sheetView showGridLines="0" tabSelected="1" zoomScale="80" zoomScaleNormal="80" workbookViewId="0">
      <selection activeCell="K13" sqref="K13"/>
    </sheetView>
  </sheetViews>
  <sheetFormatPr baseColWidth="10" defaultColWidth="9.296875" defaultRowHeight="14.5" x14ac:dyDescent="0.3"/>
  <cols>
    <col min="1" max="1" width="29.8984375" style="1" customWidth="1"/>
    <col min="2" max="2" width="13.5" style="3" customWidth="1"/>
    <col min="3" max="3" width="33.296875" style="1" customWidth="1"/>
    <col min="4" max="4" width="27.796875" style="3" customWidth="1"/>
    <col min="5" max="5" width="5.796875" style="1" customWidth="1"/>
    <col min="6" max="6" width="9.296875" style="3"/>
    <col min="7" max="8" width="9.296875" style="1"/>
    <col min="10" max="16384" width="9.296875" style="1"/>
  </cols>
  <sheetData>
    <row r="2" spans="1:6" x14ac:dyDescent="0.3">
      <c r="A2" s="39" t="s">
        <v>35</v>
      </c>
      <c r="B2" s="40"/>
      <c r="C2" s="40"/>
      <c r="D2" s="40"/>
    </row>
    <row r="3" spans="1:6" ht="16.5" x14ac:dyDescent="0.3">
      <c r="A3" s="15" t="s">
        <v>0</v>
      </c>
      <c r="B3" s="16">
        <v>131449</v>
      </c>
      <c r="C3" s="15" t="s">
        <v>21</v>
      </c>
      <c r="D3" s="10">
        <v>18900</v>
      </c>
    </row>
    <row r="4" spans="1:6" x14ac:dyDescent="0.3">
      <c r="A4" s="15" t="s">
        <v>14</v>
      </c>
      <c r="B4" s="16" t="s">
        <v>12</v>
      </c>
      <c r="C4" s="15" t="s">
        <v>15</v>
      </c>
      <c r="D4" s="10">
        <v>22</v>
      </c>
    </row>
    <row r="5" spans="1:6" x14ac:dyDescent="0.3">
      <c r="A5" s="15" t="s">
        <v>18</v>
      </c>
      <c r="B5" s="16">
        <v>92018</v>
      </c>
      <c r="C5" s="15" t="s">
        <v>16</v>
      </c>
      <c r="D5" s="10">
        <v>338</v>
      </c>
    </row>
    <row r="6" spans="1:6" x14ac:dyDescent="0.3">
      <c r="A6" s="15" t="s">
        <v>1</v>
      </c>
      <c r="B6" s="17" t="s">
        <v>2</v>
      </c>
      <c r="C6" s="15" t="s">
        <v>11</v>
      </c>
      <c r="D6" s="10">
        <v>1.2</v>
      </c>
    </row>
    <row r="7" spans="1:6" ht="15.5" x14ac:dyDescent="0.3">
      <c r="A7" s="15" t="s">
        <v>19</v>
      </c>
      <c r="B7" s="10" t="s">
        <v>13</v>
      </c>
      <c r="C7" s="15" t="s">
        <v>25</v>
      </c>
      <c r="D7" s="10">
        <v>1571</v>
      </c>
    </row>
    <row r="8" spans="1:6" x14ac:dyDescent="0.3">
      <c r="A8" s="15" t="s">
        <v>41</v>
      </c>
      <c r="B8" s="16">
        <f>+B24*1000</f>
        <v>177400</v>
      </c>
      <c r="C8" s="19" t="s">
        <v>33</v>
      </c>
      <c r="D8" s="20">
        <v>112</v>
      </c>
    </row>
    <row r="9" spans="1:6" ht="16.5" x14ac:dyDescent="0.3">
      <c r="A9" s="15" t="s">
        <v>22</v>
      </c>
      <c r="B9" s="21">
        <v>0.36070000000000002</v>
      </c>
      <c r="C9" s="19"/>
      <c r="D9" s="19"/>
    </row>
    <row r="10" spans="1:6" x14ac:dyDescent="0.3">
      <c r="A10" s="2"/>
      <c r="B10" s="5"/>
      <c r="C10" s="2"/>
      <c r="D10" s="4"/>
    </row>
    <row r="11" spans="1:6" ht="44.5" x14ac:dyDescent="0.3">
      <c r="A11" s="44" t="s">
        <v>3</v>
      </c>
      <c r="B11" s="45" t="s">
        <v>24</v>
      </c>
      <c r="C11" s="46" t="s">
        <v>23</v>
      </c>
      <c r="D11" s="17" t="s">
        <v>26</v>
      </c>
      <c r="F11" s="3" t="s">
        <v>31</v>
      </c>
    </row>
    <row r="12" spans="1:6" x14ac:dyDescent="0.3">
      <c r="A12" s="31" t="s">
        <v>4</v>
      </c>
      <c r="B12" s="41">
        <v>10.4</v>
      </c>
      <c r="C12" s="42">
        <f>+(B12*$D$7)/1000</f>
        <v>16.3384</v>
      </c>
      <c r="D12" s="43">
        <f>+$D$6*$D$8*F12</f>
        <v>4166.4000000000005</v>
      </c>
      <c r="F12" s="3">
        <v>31</v>
      </c>
    </row>
    <row r="13" spans="1:6" x14ac:dyDescent="0.3">
      <c r="A13" s="23" t="s">
        <v>5</v>
      </c>
      <c r="B13" s="37">
        <v>0</v>
      </c>
      <c r="C13" s="36">
        <f>+(B13*$D$7)/1000</f>
        <v>0</v>
      </c>
      <c r="D13" s="16">
        <f t="shared" ref="D13:D23" si="0">+$D$6*$D$8*F13</f>
        <v>3763.2000000000003</v>
      </c>
      <c r="F13" s="3">
        <v>28</v>
      </c>
    </row>
    <row r="14" spans="1:6" x14ac:dyDescent="0.3">
      <c r="A14" s="24" t="s">
        <v>6</v>
      </c>
      <c r="B14" s="37">
        <v>82.5</v>
      </c>
      <c r="C14" s="36">
        <f>+(B14*$D$7)/1000</f>
        <v>129.60749999999999</v>
      </c>
      <c r="D14" s="16">
        <f t="shared" si="0"/>
        <v>4166.4000000000005</v>
      </c>
      <c r="F14" s="3">
        <v>31</v>
      </c>
    </row>
    <row r="15" spans="1:6" x14ac:dyDescent="0.3">
      <c r="A15" s="25" t="s">
        <v>32</v>
      </c>
      <c r="B15" s="37">
        <v>84.5</v>
      </c>
      <c r="C15" s="36">
        <f>+(B15*$D$7)/1000</f>
        <v>132.74950000000001</v>
      </c>
      <c r="D15" s="16">
        <f t="shared" si="0"/>
        <v>4032</v>
      </c>
      <c r="F15" s="3">
        <v>30</v>
      </c>
    </row>
    <row r="16" spans="1:6" x14ac:dyDescent="0.3">
      <c r="A16" s="26" t="s">
        <v>40</v>
      </c>
      <c r="B16" s="37"/>
      <c r="C16" s="36">
        <f t="shared" ref="C16:C23" si="1">+(B16*$D$7)/1000</f>
        <v>0</v>
      </c>
      <c r="D16" s="16">
        <f t="shared" si="0"/>
        <v>4166.4000000000005</v>
      </c>
      <c r="F16" s="3">
        <v>31</v>
      </c>
    </row>
    <row r="17" spans="1:6" x14ac:dyDescent="0.3">
      <c r="A17" s="27" t="s">
        <v>8</v>
      </c>
      <c r="B17" s="37"/>
      <c r="C17" s="36">
        <f t="shared" si="1"/>
        <v>0</v>
      </c>
      <c r="D17" s="16">
        <f t="shared" si="0"/>
        <v>4032</v>
      </c>
      <c r="F17" s="3">
        <v>30</v>
      </c>
    </row>
    <row r="18" spans="1:6" x14ac:dyDescent="0.3">
      <c r="A18" s="28" t="s">
        <v>28</v>
      </c>
      <c r="B18" s="21"/>
      <c r="C18" s="36">
        <f t="shared" si="1"/>
        <v>0</v>
      </c>
      <c r="D18" s="16">
        <f t="shared" si="0"/>
        <v>4166.4000000000005</v>
      </c>
      <c r="F18" s="3">
        <v>31</v>
      </c>
    </row>
    <row r="19" spans="1:6" x14ac:dyDescent="0.3">
      <c r="A19" s="29" t="s">
        <v>27</v>
      </c>
      <c r="B19" s="21"/>
      <c r="C19" s="36">
        <f t="shared" si="1"/>
        <v>0</v>
      </c>
      <c r="D19" s="16">
        <f t="shared" si="0"/>
        <v>4166.4000000000005</v>
      </c>
      <c r="F19" s="3">
        <v>31</v>
      </c>
    </row>
    <row r="20" spans="1:6" x14ac:dyDescent="0.3">
      <c r="A20" s="30" t="s">
        <v>29</v>
      </c>
      <c r="B20" s="21"/>
      <c r="C20" s="36">
        <f t="shared" si="1"/>
        <v>0</v>
      </c>
      <c r="D20" s="16">
        <f t="shared" si="0"/>
        <v>4032</v>
      </c>
      <c r="F20" s="3">
        <v>30</v>
      </c>
    </row>
    <row r="21" spans="1:6" x14ac:dyDescent="0.3">
      <c r="A21" s="31" t="s">
        <v>9</v>
      </c>
      <c r="B21" s="21"/>
      <c r="C21" s="36">
        <f t="shared" si="1"/>
        <v>0</v>
      </c>
      <c r="D21" s="16">
        <f t="shared" si="0"/>
        <v>4166.4000000000005</v>
      </c>
      <c r="F21" s="3">
        <v>31</v>
      </c>
    </row>
    <row r="22" spans="1:6" x14ac:dyDescent="0.3">
      <c r="A22" s="32" t="s">
        <v>10</v>
      </c>
      <c r="B22" s="21"/>
      <c r="C22" s="36">
        <f t="shared" si="1"/>
        <v>0</v>
      </c>
      <c r="D22" s="16">
        <f t="shared" si="0"/>
        <v>4032</v>
      </c>
      <c r="F22" s="3">
        <v>30</v>
      </c>
    </row>
    <row r="23" spans="1:6" x14ac:dyDescent="0.3">
      <c r="A23" s="33" t="s">
        <v>30</v>
      </c>
      <c r="B23" s="21"/>
      <c r="C23" s="36">
        <f t="shared" si="1"/>
        <v>0</v>
      </c>
      <c r="D23" s="16">
        <f t="shared" si="0"/>
        <v>4166.4000000000005</v>
      </c>
      <c r="F23" s="3">
        <v>31</v>
      </c>
    </row>
    <row r="24" spans="1:6" x14ac:dyDescent="0.3">
      <c r="A24" s="6" t="s">
        <v>17</v>
      </c>
      <c r="B24" s="10">
        <f>SUM(B12:B23)</f>
        <v>177.4</v>
      </c>
      <c r="C24" s="14"/>
      <c r="D24" s="19"/>
    </row>
  </sheetData>
  <mergeCells count="1"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BASE 2006</vt:lpstr>
      <vt:lpstr>2018</vt:lpstr>
      <vt:lpstr>2019</vt:lpstr>
      <vt:lpstr>2020</vt:lpstr>
      <vt:lpstr>2021</vt:lpstr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Marcos Cassanova</cp:lastModifiedBy>
  <dcterms:created xsi:type="dcterms:W3CDTF">2022-07-14T21:51:57Z</dcterms:created>
  <dcterms:modified xsi:type="dcterms:W3CDTF">2022-08-08T17:41:57Z</dcterms:modified>
</cp:coreProperties>
</file>